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9" i="1" l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4" i="1" l="1"/>
  <c r="Q14" i="1"/>
  <c r="N14" i="1"/>
  <c r="H20" i="1"/>
  <c r="G20" i="1"/>
  <c r="F20" i="1"/>
  <c r="E15" i="1" l="1"/>
  <c r="D15" i="1"/>
  <c r="C15" i="1"/>
  <c r="C18" i="1" l="1"/>
  <c r="D18" i="1"/>
  <c r="E18" i="1"/>
  <c r="C19" i="1"/>
  <c r="D19" i="1"/>
  <c r="E19" i="1"/>
  <c r="C17" i="1"/>
  <c r="E14" i="1" l="1"/>
  <c r="D14" i="1"/>
  <c r="C14" i="1"/>
  <c r="T20" i="1" l="1"/>
  <c r="S20" i="1"/>
  <c r="R20" i="1"/>
  <c r="Q20" i="1"/>
  <c r="P20" i="1"/>
  <c r="O20" i="1"/>
  <c r="N20" i="1"/>
  <c r="M20" i="1"/>
  <c r="L20" i="1"/>
  <c r="K20" i="1"/>
  <c r="J20" i="1"/>
  <c r="I20" i="1"/>
  <c r="E17" i="1" l="1"/>
  <c r="D17" i="1"/>
  <c r="E16" i="1"/>
  <c r="D16" i="1"/>
  <c r="C16" i="1"/>
</calcChain>
</file>

<file path=xl/sharedStrings.xml><?xml version="1.0" encoding="utf-8"?>
<sst xmlns="http://schemas.openxmlformats.org/spreadsheetml/2006/main" count="76" uniqueCount="58">
  <si>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</si>
  <si>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</si>
  <si>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</si>
  <si>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</si>
  <si>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</si>
  <si>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</si>
  <si>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</si>
  <si>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</si>
  <si>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</si>
  <si>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</si>
  <si>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</si>
  <si>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</si>
  <si>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</si>
  <si>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</si>
  <si>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</si>
  <si>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</si>
  <si>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</si>
  <si>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</si>
  <si>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</si>
  <si>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</si>
  <si>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</si>
  <si>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</si>
  <si>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</si>
  <si>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</si>
  <si>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</si>
  <si>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</si>
  <si>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</si>
  <si>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</si>
  <si>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</si>
  <si>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Прозора безбарвна рідина, без присмаків і запаху,  не містить видимих домішок.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</si>
  <si>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</si>
  <si>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</si>
  <si>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Молоко 2,5%</t>
  </si>
  <si>
    <t>Масло вершкове 72%</t>
  </si>
  <si>
    <t>Цукор</t>
  </si>
  <si>
    <t>Подають у глибокій тарілці при температурі 60-65⁰ С.</t>
  </si>
  <si>
    <t>200 г ± 3 %</t>
  </si>
  <si>
    <t>Однорідна рідина без осаду; колір білий зі злегка жовтуватим відтінком; смак і запах, властиві свіжому молоку.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</si>
  <si>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</si>
  <si>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                                                                                                                              (підпис)                                    (ім’я, прізвище)</t>
  </si>
  <si>
    <t xml:space="preserve">Рецептура №  98
«Сборник  рецептур блюд для питания школьников» 
Видання 1987 р.
</t>
  </si>
  <si>
    <t>СУП МОЛОЧНИЙ З ГРЕЧАНОЮ КРУПОЮ</t>
  </si>
  <si>
    <t>Крупа гречана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</si>
  <si>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</si>
  <si>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МП Л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</si>
  <si>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повна..</t>
  </si>
  <si>
    <t>В підсолену воду додають підготовлену крупу та варять до напівготовності 10-15 хв. Потім додають гаряче молоко, цукор (крім вікової групи від 1 до 3 років) та варять до готовності. 50 % масла вершкового додають  в кашу під час варіння і 50 % - за 5 хв до закінчення приготування.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</si>
  <si>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набухлі, зберегли форму, легко відділяються одне від одного.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</si>
  <si>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виду крупи, з якої зварена.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</si>
  <si>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густа, зерна м’які.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</si>
  <si>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чистий, без прогірклості та признаків підгорілості, з легким ароматом вершкового масла.</t>
    </r>
  </si>
  <si>
    <t>150 г ± 3 %</t>
  </si>
  <si>
    <t>ВИХІД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</si>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</sst>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64" fontId="6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10" zoomScale="70" zoomScaleNormal="100" zoomScalePageLayoutView="70" workbookViewId="0">
      <selection activeCell="H17" sqref="H17"/>
    </sheetView>
  </sheetViews>
  <sheetFormatPr defaultRowHeight="15" x14ac:dyDescent="0.25"/>
  <cols>
    <col min="1" max="1" width="4.7109375" customWidth="1"/>
    <col min="2" max="2" width="13.28515625" customWidth="1"/>
    <col min="3" max="5" width="5.85546875" customWidth="1"/>
    <col min="6" max="7" width="6.42578125" customWidth="1"/>
    <col min="8" max="8" width="6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.140625" customWidth="1"/>
    <col min="16" max="16" width="6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0.140625" customWidth="1"/>
    <col min="22" max="22" width="10.85546875" customWidth="1"/>
  </cols>
  <sheetData>
    <row r="1" spans="1:29" x14ac:dyDescent="0.25">
      <c r="A1" s="2"/>
      <c r="B1" s="65" t="s">
        <v>40</v>
      </c>
      <c r="C1" s="65"/>
      <c r="D1" s="65"/>
      <c r="E1" s="65"/>
      <c r="F1" s="65"/>
      <c r="G1" s="65"/>
      <c r="H1" s="65"/>
      <c r="I1" s="2"/>
      <c r="J1" s="2"/>
      <c r="K1" s="2"/>
      <c r="L1" s="2"/>
      <c r="M1" s="2"/>
      <c r="N1" s="2"/>
      <c r="O1" s="2"/>
      <c r="P1" s="3"/>
      <c r="Q1" s="64" t="s">
        <v>17</v>
      </c>
      <c r="R1" s="64"/>
      <c r="S1" s="64"/>
      <c r="T1" s="64"/>
      <c r="U1" s="64"/>
    </row>
    <row r="2" spans="1:29" x14ac:dyDescent="0.25">
      <c r="A2" s="2"/>
      <c r="B2" s="65"/>
      <c r="C2" s="65"/>
      <c r="D2" s="65"/>
      <c r="E2" s="65"/>
      <c r="F2" s="65"/>
      <c r="G2" s="65"/>
      <c r="H2" s="65"/>
      <c r="I2" s="2"/>
      <c r="J2" s="2"/>
      <c r="K2" s="2"/>
      <c r="L2" s="2"/>
      <c r="M2" s="2"/>
      <c r="N2" s="2"/>
      <c r="O2" s="2"/>
      <c r="P2" s="3"/>
      <c r="Q2" s="64" t="s">
        <v>18</v>
      </c>
      <c r="R2" s="64"/>
      <c r="S2" s="64"/>
      <c r="T2" s="64"/>
      <c r="U2" s="64"/>
    </row>
    <row r="3" spans="1:29" x14ac:dyDescent="0.25">
      <c r="A3" s="2"/>
      <c r="B3" s="65"/>
      <c r="C3" s="65"/>
      <c r="D3" s="65"/>
      <c r="E3" s="65"/>
      <c r="F3" s="65"/>
      <c r="G3" s="65"/>
      <c r="H3" s="65"/>
      <c r="I3" s="2"/>
      <c r="J3" s="2"/>
      <c r="K3" s="2"/>
      <c r="L3" s="2"/>
      <c r="M3" s="2"/>
      <c r="N3" s="2"/>
      <c r="O3" s="2"/>
      <c r="P3" s="3"/>
      <c r="Q3" s="64" t="s">
        <v>19</v>
      </c>
      <c r="R3" s="64"/>
      <c r="S3" s="64"/>
      <c r="T3" s="64"/>
      <c r="U3" s="64"/>
    </row>
    <row r="4" spans="1:29" x14ac:dyDescent="0.25">
      <c r="A4" s="2"/>
      <c r="B4" s="65"/>
      <c r="C4" s="65"/>
      <c r="D4" s="65"/>
      <c r="E4" s="65"/>
      <c r="F4" s="65"/>
      <c r="G4" s="65"/>
      <c r="H4" s="65"/>
      <c r="I4" s="2"/>
      <c r="J4" s="2"/>
      <c r="K4" s="2"/>
      <c r="L4" s="2"/>
      <c r="M4" s="2"/>
      <c r="N4" s="2"/>
      <c r="O4" s="2"/>
      <c r="P4" s="3"/>
      <c r="Q4" s="64" t="s">
        <v>20</v>
      </c>
      <c r="R4" s="64"/>
      <c r="S4" s="64"/>
      <c r="T4" s="64"/>
      <c r="U4" s="64"/>
    </row>
    <row r="5" spans="1:29" x14ac:dyDescent="0.25">
      <c r="A5" s="2"/>
      <c r="B5" s="65"/>
      <c r="C5" s="65"/>
      <c r="D5" s="65"/>
      <c r="E5" s="65"/>
      <c r="F5" s="65"/>
      <c r="G5" s="65"/>
      <c r="H5" s="65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62" t="s">
        <v>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9" s="34" customFormat="1" x14ac:dyDescent="0.25">
      <c r="A7" s="63" t="s">
        <v>41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9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ht="15.75" customHeight="1" x14ac:dyDescent="0.25">
      <c r="A9" s="53" t="s">
        <v>0</v>
      </c>
      <c r="B9" s="47" t="s">
        <v>14</v>
      </c>
      <c r="C9" s="47" t="s">
        <v>1</v>
      </c>
      <c r="D9" s="47"/>
      <c r="E9" s="47"/>
      <c r="F9" s="47"/>
      <c r="G9" s="47"/>
      <c r="H9" s="47"/>
      <c r="I9" s="47" t="s">
        <v>2</v>
      </c>
      <c r="J9" s="47"/>
      <c r="K9" s="47"/>
      <c r="L9" s="47"/>
      <c r="M9" s="47"/>
      <c r="N9" s="47"/>
      <c r="O9" s="47"/>
      <c r="P9" s="47"/>
      <c r="Q9" s="47"/>
      <c r="R9" s="58" t="s">
        <v>13</v>
      </c>
      <c r="S9" s="58"/>
      <c r="T9" s="58"/>
      <c r="U9" s="58" t="s">
        <v>3</v>
      </c>
      <c r="V9" s="44" t="s">
        <v>25</v>
      </c>
      <c r="W9" s="47" t="s">
        <v>26</v>
      </c>
      <c r="X9" s="47" t="s">
        <v>53</v>
      </c>
    </row>
    <row r="10" spans="1:29" ht="15.75" customHeight="1" x14ac:dyDescent="0.25">
      <c r="A10" s="54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58"/>
      <c r="S10" s="58"/>
      <c r="T10" s="58"/>
      <c r="U10" s="58"/>
      <c r="V10" s="45"/>
      <c r="W10" s="47"/>
      <c r="X10" s="47"/>
    </row>
    <row r="11" spans="1:29" ht="25.5" customHeight="1" x14ac:dyDescent="0.25">
      <c r="A11" s="54"/>
      <c r="B11" s="47"/>
      <c r="C11" s="56" t="s">
        <v>8</v>
      </c>
      <c r="D11" s="56"/>
      <c r="E11" s="56"/>
      <c r="F11" s="56" t="s">
        <v>9</v>
      </c>
      <c r="G11" s="56"/>
      <c r="H11" s="56"/>
      <c r="I11" s="56" t="s">
        <v>10</v>
      </c>
      <c r="J11" s="56"/>
      <c r="K11" s="56"/>
      <c r="L11" s="56" t="s">
        <v>11</v>
      </c>
      <c r="M11" s="56"/>
      <c r="N11" s="56"/>
      <c r="O11" s="56" t="s">
        <v>12</v>
      </c>
      <c r="P11" s="56"/>
      <c r="Q11" s="56"/>
      <c r="R11" s="58"/>
      <c r="S11" s="58"/>
      <c r="T11" s="58"/>
      <c r="U11" s="58"/>
      <c r="V11" s="45"/>
      <c r="W11" s="47"/>
      <c r="X11" s="47"/>
    </row>
    <row r="12" spans="1:29" x14ac:dyDescent="0.25">
      <c r="A12" s="54"/>
      <c r="B12" s="47"/>
      <c r="C12" s="59" t="s">
        <v>4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1"/>
      <c r="U12" s="58"/>
      <c r="V12" s="46"/>
      <c r="W12" s="47"/>
      <c r="X12" s="47"/>
    </row>
    <row r="13" spans="1:29" ht="30.75" customHeight="1" x14ac:dyDescent="0.25">
      <c r="A13" s="55"/>
      <c r="B13" s="47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58"/>
      <c r="V13" s="13" t="s">
        <v>15</v>
      </c>
      <c r="W13" s="13" t="s">
        <v>15</v>
      </c>
      <c r="X13" s="43" t="s">
        <v>15</v>
      </c>
      <c r="Z13" s="67" t="s">
        <v>54</v>
      </c>
      <c r="AA13" s="67" t="s">
        <v>55</v>
      </c>
      <c r="AB13" s="67" t="s">
        <v>56</v>
      </c>
      <c r="AC13" s="67" t="s">
        <v>57</v>
      </c>
    </row>
    <row r="14" spans="1:29" ht="72.75" customHeight="1" x14ac:dyDescent="0.25">
      <c r="A14" s="28"/>
      <c r="B14" s="40" t="s">
        <v>42</v>
      </c>
      <c r="C14" s="15">
        <f t="shared" ref="C14:C15" si="0">(100*F14)/(100-V14)</f>
        <v>12</v>
      </c>
      <c r="D14" s="16">
        <f t="shared" ref="D14:D15" si="1">(100*G14)/(100-V14)</f>
        <v>12</v>
      </c>
      <c r="E14" s="16">
        <f t="shared" ref="E14:E15" si="2">(100*H14)/(100-V14)</f>
        <v>16</v>
      </c>
      <c r="F14" s="16">
        <v>12</v>
      </c>
      <c r="G14" s="16">
        <v>12</v>
      </c>
      <c r="H14" s="16">
        <f t="shared" ref="H14" si="3">G14/0.75</f>
        <v>16</v>
      </c>
      <c r="I14" s="71">
        <f>Z14/100*F14</f>
        <v>1.512</v>
      </c>
      <c r="J14" s="71">
        <f>Z14/100*G14</f>
        <v>1.512</v>
      </c>
      <c r="K14" s="71">
        <f>Z14/100*H14</f>
        <v>2.016</v>
      </c>
      <c r="L14" s="71">
        <f>AA14/100*F14</f>
        <v>0.39600000000000002</v>
      </c>
      <c r="M14" s="71">
        <f>AA14/100*G14</f>
        <v>0.39600000000000002</v>
      </c>
      <c r="N14" s="71">
        <f>AA14/100*H14</f>
        <v>0.52800000000000002</v>
      </c>
      <c r="O14" s="71">
        <f>AB14/100*F14</f>
        <v>7.5839999999999996</v>
      </c>
      <c r="P14" s="71">
        <f>AB14/100*G14</f>
        <v>7.5839999999999996</v>
      </c>
      <c r="Q14" s="71">
        <f>AB14/100*H14</f>
        <v>10.112</v>
      </c>
      <c r="R14" s="70">
        <f>AC14/100*F14</f>
        <v>40.200000000000003</v>
      </c>
      <c r="S14" s="70">
        <f>AC14/100*G14</f>
        <v>40.200000000000003</v>
      </c>
      <c r="T14" s="70">
        <f>AC14/100*H14</f>
        <v>53.6</v>
      </c>
      <c r="U14" s="41" t="s">
        <v>43</v>
      </c>
      <c r="V14" s="17">
        <v>0</v>
      </c>
      <c r="W14" s="24">
        <v>0</v>
      </c>
      <c r="X14" s="68"/>
      <c r="Z14" s="69">
        <v>12.6</v>
      </c>
      <c r="AA14" s="69">
        <v>3.3</v>
      </c>
      <c r="AB14" s="69">
        <v>63.2</v>
      </c>
      <c r="AC14" s="70">
        <v>335</v>
      </c>
    </row>
    <row r="15" spans="1:29" ht="62.25" customHeight="1" x14ac:dyDescent="0.25">
      <c r="A15" s="28" t="s">
        <v>44</v>
      </c>
      <c r="B15" s="39" t="s">
        <v>32</v>
      </c>
      <c r="C15" s="15">
        <f t="shared" si="0"/>
        <v>75</v>
      </c>
      <c r="D15" s="16">
        <f t="shared" si="1"/>
        <v>75</v>
      </c>
      <c r="E15" s="16">
        <f t="shared" si="2"/>
        <v>100</v>
      </c>
      <c r="F15" s="16">
        <v>75</v>
      </c>
      <c r="G15" s="16">
        <v>75</v>
      </c>
      <c r="H15" s="16">
        <f t="shared" ref="H15:H19" si="4">G15/0.75</f>
        <v>100</v>
      </c>
      <c r="I15" s="71">
        <f>Z15/100*F15</f>
        <v>2.1149999999999998</v>
      </c>
      <c r="J15" s="71">
        <f>Z15/100*G15</f>
        <v>2.1149999999999998</v>
      </c>
      <c r="K15" s="71">
        <f>Z15/100*H15</f>
        <v>2.82</v>
      </c>
      <c r="L15" s="71">
        <f>AA15/100*F15</f>
        <v>1.875</v>
      </c>
      <c r="M15" s="71">
        <f>AA15/100*G15</f>
        <v>1.875</v>
      </c>
      <c r="N15" s="71">
        <f>AA15/100*H15</f>
        <v>2.5</v>
      </c>
      <c r="O15" s="71">
        <f>AB15/100*F15</f>
        <v>3.5475000000000003</v>
      </c>
      <c r="P15" s="71">
        <f>AB15/100*G15</f>
        <v>3.5475000000000003</v>
      </c>
      <c r="Q15" s="71">
        <f>AB15/100*H15</f>
        <v>4.7300000000000004</v>
      </c>
      <c r="R15" s="70">
        <f>AC15/100*F15</f>
        <v>39</v>
      </c>
      <c r="S15" s="70">
        <f>AC15/100*G15</f>
        <v>39</v>
      </c>
      <c r="T15" s="70">
        <f>AC15/100*H15</f>
        <v>52</v>
      </c>
      <c r="U15" s="41" t="s">
        <v>37</v>
      </c>
      <c r="V15" s="17"/>
      <c r="W15" s="24"/>
      <c r="X15" s="68"/>
      <c r="Z15" s="69">
        <v>2.82</v>
      </c>
      <c r="AA15" s="69">
        <v>2.5</v>
      </c>
      <c r="AB15" s="69">
        <v>4.7300000000000004</v>
      </c>
      <c r="AC15" s="70">
        <v>52</v>
      </c>
    </row>
    <row r="16" spans="1:29" ht="48.75" customHeight="1" x14ac:dyDescent="0.25">
      <c r="A16" s="28"/>
      <c r="B16" s="19" t="s">
        <v>28</v>
      </c>
      <c r="C16" s="15">
        <f t="shared" ref="C16" si="5">(100*F16)/(100-V16)</f>
        <v>83.5</v>
      </c>
      <c r="D16" s="16">
        <f t="shared" ref="D16" si="6">(100*G16)/(100-V16)</f>
        <v>82.5</v>
      </c>
      <c r="E16" s="16">
        <f t="shared" ref="E16" si="7">(100*H16)/(100-V16)</f>
        <v>110</v>
      </c>
      <c r="F16" s="20">
        <v>83.5</v>
      </c>
      <c r="G16" s="20">
        <v>82.5</v>
      </c>
      <c r="H16" s="16">
        <f t="shared" si="4"/>
        <v>110</v>
      </c>
      <c r="I16" s="71">
        <f>Z16/100*F16</f>
        <v>0</v>
      </c>
      <c r="J16" s="71">
        <f>Z16/100*G16</f>
        <v>0</v>
      </c>
      <c r="K16" s="71">
        <f>Z16/100*H16</f>
        <v>0</v>
      </c>
      <c r="L16" s="71">
        <f>AA16/100*F16</f>
        <v>0</v>
      </c>
      <c r="M16" s="71">
        <f>AA16/100*G16</f>
        <v>0</v>
      </c>
      <c r="N16" s="71">
        <f>AA16/100*H16</f>
        <v>0</v>
      </c>
      <c r="O16" s="71">
        <f>AB16/100*F16</f>
        <v>0</v>
      </c>
      <c r="P16" s="71">
        <f>AB16/100*G16</f>
        <v>0</v>
      </c>
      <c r="Q16" s="71">
        <f>AB16/100*H16</f>
        <v>0</v>
      </c>
      <c r="R16" s="70">
        <f>AC16/100*F16</f>
        <v>0</v>
      </c>
      <c r="S16" s="70">
        <f>AC16/100*G16</f>
        <v>0</v>
      </c>
      <c r="T16" s="70">
        <f>AC16/100*H16</f>
        <v>0</v>
      </c>
      <c r="U16" s="41" t="s">
        <v>29</v>
      </c>
      <c r="V16" s="21">
        <v>0</v>
      </c>
      <c r="W16" s="24">
        <v>0</v>
      </c>
      <c r="X16" s="68"/>
      <c r="Z16" s="69">
        <v>0</v>
      </c>
      <c r="AA16" s="69">
        <v>0</v>
      </c>
      <c r="AB16" s="69">
        <v>0</v>
      </c>
      <c r="AC16" s="70">
        <v>0</v>
      </c>
    </row>
    <row r="17" spans="1:29" ht="73.5" customHeight="1" x14ac:dyDescent="0.25">
      <c r="A17" s="28"/>
      <c r="B17" s="14" t="s">
        <v>30</v>
      </c>
      <c r="C17" s="35">
        <f>(100*F17)/(100-V17)</f>
        <v>0.25</v>
      </c>
      <c r="D17" s="22">
        <f>(100*G17)/(100-W17)</f>
        <v>0.25</v>
      </c>
      <c r="E17" s="22">
        <f>(100*H17)/(100-W17)</f>
        <v>0.33333333333333326</v>
      </c>
      <c r="F17" s="22">
        <v>0.25</v>
      </c>
      <c r="G17" s="22">
        <v>0.25</v>
      </c>
      <c r="H17" s="18">
        <f t="shared" si="4"/>
        <v>0.33333333333333331</v>
      </c>
      <c r="I17" s="71">
        <f>Z17/100*F17</f>
        <v>0</v>
      </c>
      <c r="J17" s="71">
        <f>Z17/100*G17</f>
        <v>0</v>
      </c>
      <c r="K17" s="71">
        <f>Z17/100*H17</f>
        <v>0</v>
      </c>
      <c r="L17" s="71">
        <f>AA17/100*F17</f>
        <v>0</v>
      </c>
      <c r="M17" s="71">
        <f>AA17/100*G17</f>
        <v>0</v>
      </c>
      <c r="N17" s="71">
        <f>AA17/100*H17</f>
        <v>0</v>
      </c>
      <c r="O17" s="71">
        <f>AB17/100*F17</f>
        <v>0</v>
      </c>
      <c r="P17" s="71">
        <f>AB17/100*G17</f>
        <v>0</v>
      </c>
      <c r="Q17" s="71">
        <f>AB17/100*H17</f>
        <v>0</v>
      </c>
      <c r="R17" s="70">
        <f>AC17/100*F17</f>
        <v>0</v>
      </c>
      <c r="S17" s="70">
        <f>AC17/100*G17</f>
        <v>0</v>
      </c>
      <c r="T17" s="70">
        <f>AC17/100*H17</f>
        <v>0</v>
      </c>
      <c r="U17" s="41" t="s">
        <v>31</v>
      </c>
      <c r="V17" s="24">
        <v>0</v>
      </c>
      <c r="W17" s="24">
        <v>0</v>
      </c>
      <c r="X17" s="68"/>
      <c r="Z17" s="69">
        <v>0</v>
      </c>
      <c r="AA17" s="69">
        <v>0</v>
      </c>
      <c r="AB17" s="69">
        <v>0</v>
      </c>
      <c r="AC17" s="70">
        <v>0</v>
      </c>
    </row>
    <row r="18" spans="1:29" ht="80.25" customHeight="1" x14ac:dyDescent="0.25">
      <c r="A18" s="26"/>
      <c r="B18" s="23" t="s">
        <v>34</v>
      </c>
      <c r="C18" s="32">
        <f t="shared" ref="C18:C19" si="8">(100*F18)/(100-V18)</f>
        <v>0</v>
      </c>
      <c r="D18" s="18">
        <f t="shared" ref="D18:D19" si="9">(100*G18)/(100-V18)</f>
        <v>1.5</v>
      </c>
      <c r="E18" s="18">
        <f t="shared" ref="E18:E19" si="10">(100*H18)/(100-V18)</f>
        <v>2</v>
      </c>
      <c r="F18" s="18">
        <v>0</v>
      </c>
      <c r="G18" s="18">
        <v>1.5</v>
      </c>
      <c r="H18" s="16">
        <f t="shared" si="4"/>
        <v>2</v>
      </c>
      <c r="I18" s="71">
        <f>Z18/100*F18</f>
        <v>0</v>
      </c>
      <c r="J18" s="71">
        <f>Z18/100*G18</f>
        <v>0</v>
      </c>
      <c r="K18" s="71">
        <f>Z18/100*H18</f>
        <v>0</v>
      </c>
      <c r="L18" s="71">
        <f>AA18/100*F18</f>
        <v>0</v>
      </c>
      <c r="M18" s="71">
        <f>AA18/100*G18</f>
        <v>0</v>
      </c>
      <c r="N18" s="71">
        <f>AA18/100*H18</f>
        <v>0</v>
      </c>
      <c r="O18" s="71">
        <f>AB18/100*F18</f>
        <v>0</v>
      </c>
      <c r="P18" s="71">
        <f>AB18/100*G18</f>
        <v>1.4969999999999999</v>
      </c>
      <c r="Q18" s="71">
        <f>AB18/100*H18</f>
        <v>1.996</v>
      </c>
      <c r="R18" s="70">
        <f>AC18/100*F18</f>
        <v>0</v>
      </c>
      <c r="S18" s="70">
        <f>AC18/100*G18</f>
        <v>5.6850000000000005</v>
      </c>
      <c r="T18" s="70">
        <f>AC18/100*H18</f>
        <v>7.58</v>
      </c>
      <c r="U18" s="42" t="s">
        <v>45</v>
      </c>
      <c r="V18" s="24">
        <v>0</v>
      </c>
      <c r="W18" s="24">
        <v>0</v>
      </c>
      <c r="X18" s="68"/>
      <c r="Z18" s="69">
        <v>0</v>
      </c>
      <c r="AA18" s="69">
        <v>0</v>
      </c>
      <c r="AB18" s="69">
        <v>99.8</v>
      </c>
      <c r="AC18" s="70">
        <v>379</v>
      </c>
    </row>
    <row r="19" spans="1:29" ht="77.25" customHeight="1" x14ac:dyDescent="0.25">
      <c r="A19" s="28" t="s">
        <v>44</v>
      </c>
      <c r="B19" s="14" t="s">
        <v>33</v>
      </c>
      <c r="C19" s="15">
        <f t="shared" si="8"/>
        <v>1.2</v>
      </c>
      <c r="D19" s="16">
        <f t="shared" si="9"/>
        <v>1.2</v>
      </c>
      <c r="E19" s="16">
        <f t="shared" si="10"/>
        <v>1.6</v>
      </c>
      <c r="F19" s="16">
        <v>1.2</v>
      </c>
      <c r="G19" s="16">
        <v>1.2</v>
      </c>
      <c r="H19" s="16">
        <f t="shared" si="4"/>
        <v>1.5999999999999999</v>
      </c>
      <c r="I19" s="71">
        <f>Z19/100*F19</f>
        <v>9.5999999999999992E-3</v>
      </c>
      <c r="J19" s="71">
        <f>Z19/100*G19</f>
        <v>9.5999999999999992E-3</v>
      </c>
      <c r="K19" s="71">
        <f>Z19/100*H19</f>
        <v>1.2799999999999999E-2</v>
      </c>
      <c r="L19" s="71">
        <f>AA19/100*F19</f>
        <v>0.87</v>
      </c>
      <c r="M19" s="71">
        <f>AA19/100*G19</f>
        <v>0.87</v>
      </c>
      <c r="N19" s="71">
        <f>AA19/100*H19</f>
        <v>1.1599999999999999</v>
      </c>
      <c r="O19" s="71">
        <f>AB19/100*F19</f>
        <v>1.5600000000000001E-2</v>
      </c>
      <c r="P19" s="71">
        <f>AB19/100*G19</f>
        <v>1.5600000000000001E-2</v>
      </c>
      <c r="Q19" s="71">
        <f>AB19/100*H19</f>
        <v>2.0799999999999999E-2</v>
      </c>
      <c r="R19" s="70">
        <f>AC19/100*F19</f>
        <v>7.9320000000000004</v>
      </c>
      <c r="S19" s="70">
        <f>AC19/100*G19</f>
        <v>7.9320000000000004</v>
      </c>
      <c r="T19" s="70">
        <f>AC19/100*H19</f>
        <v>10.576000000000001</v>
      </c>
      <c r="U19" s="42" t="s">
        <v>38</v>
      </c>
      <c r="V19" s="24">
        <v>0</v>
      </c>
      <c r="W19" s="24">
        <v>0</v>
      </c>
      <c r="X19" s="68"/>
      <c r="Z19" s="69">
        <v>0.8</v>
      </c>
      <c r="AA19" s="69">
        <v>72.5</v>
      </c>
      <c r="AB19" s="69">
        <v>1.3</v>
      </c>
      <c r="AC19" s="70">
        <v>661</v>
      </c>
    </row>
    <row r="20" spans="1:29" x14ac:dyDescent="0.25">
      <c r="A20" s="27"/>
      <c r="B20" s="48" t="s">
        <v>52</v>
      </c>
      <c r="C20" s="49"/>
      <c r="D20" s="49"/>
      <c r="E20" s="50"/>
      <c r="F20" s="25">
        <f>SUM(F14:F19)*(100-W20)/100</f>
        <v>149.59649999999999</v>
      </c>
      <c r="G20" s="25">
        <f>SUM(G14:G19)*(100-W20)/100</f>
        <v>150.03149999999999</v>
      </c>
      <c r="H20" s="25">
        <f>SUM(H14:H19)*(100-W20)/100</f>
        <v>200.042</v>
      </c>
      <c r="I20" s="33">
        <f t="shared" ref="I20:T20" si="11">SUM(I14:I19)</f>
        <v>3.6365999999999996</v>
      </c>
      <c r="J20" s="33">
        <f t="shared" si="11"/>
        <v>3.6365999999999996</v>
      </c>
      <c r="K20" s="33">
        <f t="shared" si="11"/>
        <v>4.8488000000000007</v>
      </c>
      <c r="L20" s="33">
        <f t="shared" si="11"/>
        <v>3.141</v>
      </c>
      <c r="M20" s="33">
        <f t="shared" si="11"/>
        <v>3.141</v>
      </c>
      <c r="N20" s="33">
        <f t="shared" si="11"/>
        <v>4.1879999999999997</v>
      </c>
      <c r="O20" s="33">
        <f t="shared" si="11"/>
        <v>11.147099999999998</v>
      </c>
      <c r="P20" s="33">
        <f t="shared" si="11"/>
        <v>12.644099999999998</v>
      </c>
      <c r="Q20" s="33">
        <f t="shared" si="11"/>
        <v>16.858800000000002</v>
      </c>
      <c r="R20" s="25">
        <f t="shared" si="11"/>
        <v>87.132000000000005</v>
      </c>
      <c r="S20" s="25">
        <f t="shared" si="11"/>
        <v>92.817000000000007</v>
      </c>
      <c r="T20" s="25">
        <f t="shared" si="11"/>
        <v>123.756</v>
      </c>
      <c r="U20" s="37"/>
      <c r="V20" s="36"/>
      <c r="W20" s="38">
        <v>13</v>
      </c>
      <c r="X20" s="68"/>
      <c r="Z20" s="69"/>
      <c r="AA20" s="69"/>
      <c r="AB20" s="69"/>
      <c r="AC20" s="70"/>
    </row>
    <row r="21" spans="1:29" x14ac:dyDescent="0.25">
      <c r="A21" s="6"/>
      <c r="B21" s="7"/>
      <c r="C21" s="9"/>
      <c r="D21" s="9"/>
      <c r="E21" s="9"/>
      <c r="F21" s="11"/>
      <c r="G21" s="11"/>
      <c r="H21" s="11"/>
      <c r="I21" s="10"/>
      <c r="J21" s="10"/>
      <c r="K21" s="10"/>
      <c r="L21" s="10"/>
      <c r="M21" s="10"/>
      <c r="N21" s="10"/>
      <c r="O21" s="10"/>
      <c r="P21" s="10"/>
      <c r="Q21" s="10"/>
      <c r="R21" s="66"/>
      <c r="S21" s="66"/>
      <c r="T21" s="66"/>
      <c r="U21" s="8"/>
    </row>
    <row r="22" spans="1:29" x14ac:dyDescent="0.25">
      <c r="A22" s="6"/>
      <c r="B22" s="7"/>
      <c r="C22" s="9"/>
      <c r="D22" s="9"/>
      <c r="E22" s="9"/>
      <c r="F22" s="11"/>
      <c r="G22" s="11"/>
      <c r="H22" s="11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8"/>
    </row>
    <row r="23" spans="1:29" x14ac:dyDescent="0.25">
      <c r="A23" s="6"/>
      <c r="B23" s="51" t="s">
        <v>21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</row>
    <row r="24" spans="1:29" ht="31.5" customHeight="1" x14ac:dyDescent="0.25">
      <c r="A24" s="6"/>
      <c r="B24" s="57" t="s">
        <v>46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9" ht="16.5" customHeight="1" x14ac:dyDescent="0.25">
      <c r="A25" s="6"/>
      <c r="B25" s="31" t="s">
        <v>35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9" ht="15" customHeight="1" x14ac:dyDescent="0.25">
      <c r="A26" s="6"/>
      <c r="B26" s="2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</row>
    <row r="27" spans="1:29" x14ac:dyDescent="0.25">
      <c r="A27" s="1"/>
      <c r="B27" s="51" t="s">
        <v>22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</row>
    <row r="28" spans="1:29" x14ac:dyDescent="0.25">
      <c r="A28" s="1"/>
      <c r="B28" s="4" t="s">
        <v>47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ht="16.5" customHeight="1" x14ac:dyDescent="0.25">
      <c r="A29" s="1"/>
      <c r="B29" s="4" t="s">
        <v>48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25">
      <c r="A30" s="1"/>
      <c r="B30" s="4" t="s">
        <v>50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25">
      <c r="A31" s="1"/>
      <c r="B31" s="4" t="s">
        <v>49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25">
      <c r="A32" s="1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25">
      <c r="A33" s="1"/>
      <c r="B33" s="51" t="s">
        <v>23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</row>
    <row r="34" spans="1:21" x14ac:dyDescent="0.25">
      <c r="A34" s="1"/>
      <c r="B34" s="4" t="s">
        <v>27</v>
      </c>
      <c r="C34" s="4"/>
      <c r="D34" s="4" t="s">
        <v>51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25">
      <c r="A35" s="1"/>
      <c r="B35" s="4"/>
      <c r="C35" s="4"/>
      <c r="D35" s="4" t="s">
        <v>36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5">
      <c r="A36" s="1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25">
      <c r="A37" s="1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ht="18" customHeight="1" x14ac:dyDescent="0.25">
      <c r="A38" s="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25">
      <c r="A39" s="1"/>
      <c r="B39" s="52" t="s">
        <v>24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</row>
    <row r="40" spans="1:21" x14ac:dyDescent="0.25">
      <c r="A40" s="1"/>
      <c r="B40" s="4" t="s">
        <v>39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5"/>
      <c r="N40" s="4"/>
      <c r="O40" s="4"/>
      <c r="P40" s="5"/>
      <c r="Q40" s="4"/>
      <c r="R40" s="4"/>
      <c r="S40" s="4"/>
      <c r="T40" s="4"/>
      <c r="U40" s="5"/>
    </row>
    <row r="41" spans="1:2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ht="15" customHeight="1" x14ac:dyDescent="0.25">
      <c r="A42" s="1"/>
    </row>
    <row r="43" spans="1:21" ht="15" customHeight="1" x14ac:dyDescent="0.25">
      <c r="A43" s="1"/>
    </row>
    <row r="44" spans="1:21" x14ac:dyDescent="0.25">
      <c r="A44" s="1"/>
    </row>
    <row r="45" spans="1:21" ht="15" customHeight="1" x14ac:dyDescent="0.25">
      <c r="A45" s="1"/>
    </row>
    <row r="53" ht="30" customHeight="1" x14ac:dyDescent="0.25"/>
  </sheetData>
  <mergeCells count="28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3:U23"/>
    <mergeCell ref="B24:U24"/>
    <mergeCell ref="O11:Q11"/>
    <mergeCell ref="C9:H10"/>
    <mergeCell ref="I9:Q10"/>
    <mergeCell ref="R9:T11"/>
    <mergeCell ref="U9:U13"/>
    <mergeCell ref="C12:T12"/>
    <mergeCell ref="C11:E11"/>
    <mergeCell ref="F11:H11"/>
    <mergeCell ref="V9:V12"/>
    <mergeCell ref="W9:W12"/>
    <mergeCell ref="B20:E20"/>
    <mergeCell ref="B33:U33"/>
    <mergeCell ref="B39:U39"/>
    <mergeCell ref="B9:B13"/>
    <mergeCell ref="B27:U27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2022-11-05T17:21:18Z</dcterms:modified>
</cp:coreProperties>
</file>